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ARMAN\01_expositions\2026_expo_La carte de Cassini\MAPA\5_DPGF\"/>
    </mc:Choice>
  </mc:AlternateContent>
  <xr:revisionPtr revIDLastSave="0" documentId="13_ncr:1_{8ED8B814-529A-4B60-9D96-522A078790EA}" xr6:coauthVersionLast="47" xr6:coauthVersionMax="47" xr10:uidLastSave="{00000000-0000-0000-0000-000000000000}"/>
  <bookViews>
    <workbookView xWindow="28815" yWindow="390" windowWidth="25185" windowHeight="14925" xr2:uid="{00000000-000D-0000-FFFF-FFFF00000000}"/>
  </bookViews>
  <sheets>
    <sheet name="Lot1" sheetId="2" r:id="rId1"/>
  </sheets>
  <definedNames>
    <definedName name="_xlnm.Print_Area" localSheetId="0">'Lot1'!$A$1:$K$62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2" i="2" l="1"/>
  <c r="J60" i="2"/>
  <c r="K57" i="2"/>
  <c r="J57" i="2"/>
  <c r="J53" i="2"/>
  <c r="K40" i="2"/>
  <c r="J40" i="2"/>
  <c r="J5" i="2"/>
  <c r="K19" i="2"/>
  <c r="J19" i="2"/>
  <c r="K30" i="2"/>
  <c r="J30" i="2"/>
  <c r="J35" i="2"/>
  <c r="K35" i="2" s="1"/>
  <c r="J63" i="2"/>
  <c r="J34" i="2"/>
  <c r="K34" i="2" s="1"/>
  <c r="J33" i="2"/>
  <c r="K33" i="2" s="1"/>
  <c r="J32" i="2"/>
  <c r="J31" i="2"/>
  <c r="K31" i="2" s="1"/>
  <c r="K27" i="2"/>
  <c r="K26" i="2"/>
  <c r="J28" i="2"/>
  <c r="K28" i="2" s="1"/>
  <c r="J27" i="2"/>
  <c r="J26" i="2"/>
  <c r="J25" i="2"/>
  <c r="K25" i="2" s="1"/>
  <c r="J24" i="2"/>
  <c r="K24" i="2" s="1"/>
  <c r="J23" i="2"/>
  <c r="K23" i="2" s="1"/>
  <c r="J22" i="2"/>
  <c r="K22" i="2" s="1"/>
  <c r="J21" i="2"/>
  <c r="K21" i="2" s="1"/>
  <c r="J20" i="2"/>
  <c r="K20" i="2" s="1"/>
  <c r="K48" i="2"/>
  <c r="K47" i="2" s="1"/>
  <c r="J47" i="2"/>
  <c r="J43" i="2"/>
  <c r="K43" i="2" s="1"/>
  <c r="J45" i="2"/>
  <c r="K45" i="2" s="1"/>
  <c r="J50" i="2"/>
  <c r="K51" i="2"/>
  <c r="K50" i="2" s="1"/>
  <c r="J58" i="2"/>
  <c r="K58" i="2" s="1"/>
  <c r="J17" i="2"/>
  <c r="K17" i="2" s="1"/>
  <c r="J16" i="2"/>
  <c r="K16" i="2" s="1"/>
  <c r="J15" i="2"/>
  <c r="K15" i="2" s="1"/>
  <c r="J14" i="2"/>
  <c r="K14" i="2" s="1"/>
  <c r="J13" i="2"/>
  <c r="K13" i="2" s="1"/>
  <c r="J12" i="2"/>
  <c r="K12" i="2" s="1"/>
  <c r="J11" i="2"/>
  <c r="K11" i="2" s="1"/>
  <c r="J10" i="2"/>
  <c r="K10" i="2" s="1"/>
  <c r="J9" i="2"/>
  <c r="K9" i="2" s="1"/>
  <c r="J8" i="2"/>
  <c r="K8" i="2" s="1"/>
  <c r="J7" i="2"/>
  <c r="K7" i="2" s="1"/>
  <c r="J6" i="2"/>
  <c r="J41" i="2"/>
  <c r="K41" i="2" s="1"/>
  <c r="J44" i="2"/>
  <c r="K44" i="2" s="1"/>
  <c r="J42" i="2"/>
  <c r="J38" i="2"/>
  <c r="K38" i="2" s="1"/>
  <c r="K37" i="2" s="1"/>
  <c r="K32" i="2" l="1"/>
  <c r="J37" i="2"/>
  <c r="K42" i="2"/>
  <c r="K6" i="2"/>
  <c r="K5" i="2" s="1"/>
  <c r="K63" i="2" l="1"/>
  <c r="J54" i="2" l="1"/>
  <c r="K55" i="2" s="1"/>
  <c r="J61" i="2"/>
</calcChain>
</file>

<file path=xl/sharedStrings.xml><?xml version="1.0" encoding="utf-8"?>
<sst xmlns="http://schemas.openxmlformats.org/spreadsheetml/2006/main" count="172" uniqueCount="122">
  <si>
    <t>€/m²</t>
  </si>
  <si>
    <t>TVA 20%</t>
  </si>
  <si>
    <t>Total TTC</t>
  </si>
  <si>
    <t>Dépose</t>
  </si>
  <si>
    <t>Cimaises</t>
  </si>
  <si>
    <t>Description</t>
  </si>
  <si>
    <t>C1.0</t>
  </si>
  <si>
    <t>Longueur</t>
  </si>
  <si>
    <t>Hauteur</t>
  </si>
  <si>
    <t>Largeur</t>
  </si>
  <si>
    <t>Prix / ut.</t>
  </si>
  <si>
    <t>Doublage simple face en ossature bois avec parement en médium 19mm M3 et niches</t>
  </si>
  <si>
    <t>ut</t>
  </si>
  <si>
    <t>Cimaise double face en ossature bois avec parement en médium 19mm M3.</t>
  </si>
  <si>
    <t>C1.1</t>
  </si>
  <si>
    <t>C1.2</t>
  </si>
  <si>
    <t>C1.3</t>
  </si>
  <si>
    <t>C2.1</t>
  </si>
  <si>
    <t>C2.2</t>
  </si>
  <si>
    <t>C2.3</t>
  </si>
  <si>
    <t>C3.1</t>
  </si>
  <si>
    <t>C3.2</t>
  </si>
  <si>
    <t>C3.3</t>
  </si>
  <si>
    <t>Cimaise double face en ossature bois avec parement en médium 19mm M3 et intégration d'une vitrine murale</t>
  </si>
  <si>
    <t>C3.4</t>
  </si>
  <si>
    <t>C3.5</t>
  </si>
  <si>
    <t>Vitrines</t>
  </si>
  <si>
    <t>Mobilier</t>
  </si>
  <si>
    <t>Peinture</t>
  </si>
  <si>
    <t>V2.8</t>
  </si>
  <si>
    <t>Vitrine niche en verre 44.2 intégrée dans la cimaise C2.3</t>
  </si>
  <si>
    <t>Vitrine niche en verre 44.2 intégrée dans la cimaise C3.4</t>
  </si>
  <si>
    <t>M3.1</t>
  </si>
  <si>
    <t>M4.1</t>
  </si>
  <si>
    <t>Moquette</t>
  </si>
  <si>
    <t>Fourniture et installation d'une moquette type Balsan Green</t>
  </si>
  <si>
    <t>Qt.</t>
  </si>
  <si>
    <t>Peinture des murs périphériques</t>
  </si>
  <si>
    <t>V1.7</t>
  </si>
  <si>
    <t>V2.9</t>
  </si>
  <si>
    <t>V3.7</t>
  </si>
  <si>
    <t>V4.9</t>
  </si>
  <si>
    <t>V4.10</t>
  </si>
  <si>
    <t>C4.1 - PSE 1</t>
  </si>
  <si>
    <t>Total HT hors PSE</t>
  </si>
  <si>
    <t>Total HT avec PSE</t>
  </si>
  <si>
    <t>M4.2</t>
  </si>
  <si>
    <t>Cadre en acier plat 50mm avec deux traverses horizontales</t>
  </si>
  <si>
    <t>Trottoir en médium M3 19mm avec barrière en acier tubulaire</t>
  </si>
  <si>
    <t>PMMA 6mm sur entretoises inox à fournir (installation par installateurs d'œuvres)</t>
  </si>
  <si>
    <t>Nomenclature</t>
  </si>
  <si>
    <t>Code CCTP</t>
  </si>
  <si>
    <t>I.1</t>
  </si>
  <si>
    <t>I-2</t>
  </si>
  <si>
    <t>I-2.1</t>
  </si>
  <si>
    <t>I-2.2</t>
  </si>
  <si>
    <t>I-2.3</t>
  </si>
  <si>
    <t>I-2.4</t>
  </si>
  <si>
    <t>I-2.5</t>
  </si>
  <si>
    <t>I-2.6</t>
  </si>
  <si>
    <t>I-3</t>
  </si>
  <si>
    <t>I-3.1</t>
  </si>
  <si>
    <t>I-3.2</t>
  </si>
  <si>
    <t>I-3.3</t>
  </si>
  <si>
    <t>I-4</t>
  </si>
  <si>
    <t>I-4.1</t>
  </si>
  <si>
    <t>I-5</t>
  </si>
  <si>
    <t>I-5.1</t>
  </si>
  <si>
    <t>I-5.2</t>
  </si>
  <si>
    <t>I-6</t>
  </si>
  <si>
    <t>Manutention</t>
  </si>
  <si>
    <t>I-6-1</t>
  </si>
  <si>
    <t>Manutention et nettoyage de 23 vitrines tables existants</t>
  </si>
  <si>
    <t>Démontage</t>
  </si>
  <si>
    <t>I-7</t>
  </si>
  <si>
    <t>I-8.1</t>
  </si>
  <si>
    <t>I-8</t>
  </si>
  <si>
    <t>PSE</t>
  </si>
  <si>
    <t>U</t>
  </si>
  <si>
    <t>I-1.0</t>
  </si>
  <si>
    <t>I-1.1</t>
  </si>
  <si>
    <t>I-1.2</t>
  </si>
  <si>
    <t>I-1.3</t>
  </si>
  <si>
    <t>I-3.4</t>
  </si>
  <si>
    <t>I-3.5</t>
  </si>
  <si>
    <t>35 / 45</t>
  </si>
  <si>
    <t>I-2.7</t>
  </si>
  <si>
    <t>I-2.8</t>
  </si>
  <si>
    <t>I-2.9</t>
  </si>
  <si>
    <t>V1.2</t>
  </si>
  <si>
    <t>V2.1</t>
  </si>
  <si>
    <t>V3.1 et V3.2</t>
  </si>
  <si>
    <t>construction cloche plexi</t>
  </si>
  <si>
    <t xml:space="preserve">construction cloche verre </t>
  </si>
  <si>
    <t>construction cloche verre</t>
  </si>
  <si>
    <t>M4.3</t>
  </si>
  <si>
    <t>soclet V2.8</t>
  </si>
  <si>
    <t>Doublage 'grand hauteur' en médium 12mm M3 (support papier peint)</t>
  </si>
  <si>
    <t>Rehausse 'grand hauteur' en médium 12mm M3 (support papier peint)</t>
  </si>
  <si>
    <t>45-80</t>
  </si>
  <si>
    <t>Cimaise double face en ossature bois avec parement en médium 19mm M3 avec 2 niches, 2 écrans encastrés et une ouverture.</t>
  </si>
  <si>
    <t>Cimaise double face en ossature bois avec parement en médium 19mm M3 avec 3 niches</t>
  </si>
  <si>
    <r>
      <t>Doublage simple face en ossature bois avec parement en médium 19mm M3 et niches</t>
    </r>
    <r>
      <rPr>
        <b/>
        <sz val="11"/>
        <rFont val="Studio6"/>
      </rPr>
      <t xml:space="preserve">, 2 écrans encastrés </t>
    </r>
    <r>
      <rPr>
        <sz val="11"/>
        <rFont val="Studio6"/>
      </rPr>
      <t>et intégration d'une vitrine murale</t>
    </r>
  </si>
  <si>
    <t>Banc avec deux meubles pour écran tactile 43"</t>
  </si>
  <si>
    <t>Peinture des cimaises construites</t>
  </si>
  <si>
    <t>I-5.3</t>
  </si>
  <si>
    <t>I-5.4</t>
  </si>
  <si>
    <t>Peinture du mobilier construit</t>
  </si>
  <si>
    <t>I-5.5</t>
  </si>
  <si>
    <t>Ens</t>
  </si>
  <si>
    <t>P5.1</t>
  </si>
  <si>
    <t>P5.4</t>
  </si>
  <si>
    <t>P5.5</t>
  </si>
  <si>
    <t>P5.2</t>
  </si>
  <si>
    <t>P5.3</t>
  </si>
  <si>
    <t>Prix unitaire HT</t>
  </si>
  <si>
    <t>Prix total HT</t>
  </si>
  <si>
    <t xml:space="preserve">MARCHE D'AGENCEMENT
EXPOSITION "La carte de France de Cassini" aux archives nationales du 14 octobre 2026 au 1er février 2027
DPGF
Selon le contenu des points listés, ils sont soit considéres comme un ensemble unique à réaliser (ens.), soit comme un élément unitaire à dupliquer. 
La DPGF doit être complétée sans aucune modification.
Il est de la responsabilité du Titulaire de vérifier les formules de calculs présentes dans les cellules. Toute erreur de calcul lui sera imputée.
Les prix totaux incluent la founiture des matériaux, la fabrication, le transport, l'installation sur site.
Les moyens de travail en hauteur sont intégrés dans l'offre.
LE TITULAIRE A PRIS CONNAISSANCE DU CALENDRIER PREVISIONNEL ET A INTEGRE LES CONTRAINTES DE DELAIS DANS SON OFFRE. AUCUN RETARD NE SERA POSSIBLE.      </t>
  </si>
  <si>
    <t>Préparation des cimaises/doublage</t>
  </si>
  <si>
    <t>Peinture des stèles et mobilier du palier</t>
  </si>
  <si>
    <t>M4.4</t>
  </si>
  <si>
    <t xml:space="preserve">Mise à distance œuvre de Katryn Boch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</si>
</sst>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164" formatCode="#,##0.00\ &quot;€&quot;"/>
  </numFmts>
  <fonts count="6">
    <font>
      <sz val="11"/>
      <color theme="1"/>
      <name val="Aptos Narrow"/>
      <family val="2"/>
      <scheme val="minor"/>
    </font>
    <font>
      <sz val="11"/>
      <color theme="1"/>
      <name val="Studio6"/>
    </font>
    <font>
      <b/>
      <sz val="11"/>
      <color theme="1"/>
      <name val="Studio6"/>
    </font>
    <font>
      <sz val="11"/>
      <name val="Studio6"/>
    </font>
    <font>
      <b/>
      <sz val="11"/>
      <name val="Studio6"/>
    </font>
    <font>
      <sz val="8"/>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1" fillId="0" borderId="0" xfId="0" applyFont="1" applyAlignment="1">
      <alignment horizontal="left" vertical="top" wrapText="1"/>
    </xf>
    <xf numFmtId="0" fontId="1" fillId="0" borderId="0" xfId="0" applyFont="1" applyAlignment="1">
      <alignment wrapText="1"/>
    </xf>
    <xf numFmtId="14" fontId="1" fillId="0" borderId="0" xfId="0" applyNumberFormat="1" applyFont="1" applyAlignment="1">
      <alignment horizontal="left"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3" fillId="0" borderId="0" xfId="0" applyFont="1" applyAlignment="1">
      <alignment horizontal="left" vertical="top" wrapText="1"/>
    </xf>
    <xf numFmtId="0" fontId="1" fillId="3" borderId="0" xfId="0" applyFont="1" applyFill="1" applyAlignment="1">
      <alignment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wrapText="1"/>
    </xf>
    <xf numFmtId="0" fontId="2" fillId="2" borderId="2" xfId="0" applyFont="1" applyFill="1" applyBorder="1" applyAlignment="1">
      <alignment horizontal="left" vertical="top" wrapText="1"/>
    </xf>
    <xf numFmtId="0" fontId="2" fillId="2" borderId="3"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0" xfId="0" applyFont="1" applyFill="1" applyAlignment="1">
      <alignment horizontal="left" vertical="top" wrapText="1"/>
    </xf>
    <xf numFmtId="0" fontId="2" fillId="4" borderId="3" xfId="0" applyFont="1" applyFill="1" applyBorder="1" applyAlignment="1">
      <alignment horizontal="center" vertical="top" wrapText="1"/>
    </xf>
    <xf numFmtId="0" fontId="2" fillId="4" borderId="2" xfId="0" applyFont="1" applyFill="1" applyBorder="1" applyAlignment="1">
      <alignment horizontal="left" vertical="top" wrapText="1"/>
    </xf>
    <xf numFmtId="0" fontId="1" fillId="4" borderId="0" xfId="0" applyFont="1" applyFill="1" applyAlignment="1">
      <alignment horizontal="left" vertical="top" wrapText="1"/>
    </xf>
    <xf numFmtId="0" fontId="1" fillId="4" borderId="0" xfId="0" applyFont="1" applyFill="1" applyAlignment="1">
      <alignment wrapText="1"/>
    </xf>
    <xf numFmtId="164" fontId="2" fillId="2" borderId="1" xfId="0" applyNumberFormat="1" applyFont="1" applyFill="1" applyBorder="1" applyAlignment="1">
      <alignment horizontal="center" vertical="top" wrapText="1"/>
    </xf>
    <xf numFmtId="164" fontId="1" fillId="0" borderId="1" xfId="0" applyNumberFormat="1" applyFont="1" applyBorder="1" applyAlignment="1">
      <alignment horizontal="center" vertical="top" wrapText="1"/>
    </xf>
    <xf numFmtId="164" fontId="3" fillId="0" borderId="0" xfId="0" applyNumberFormat="1" applyFont="1" applyAlignment="1">
      <alignment horizontal="center" vertical="top" wrapText="1"/>
    </xf>
    <xf numFmtId="164" fontId="4" fillId="3" borderId="1" xfId="0" applyNumberFormat="1" applyFont="1" applyFill="1" applyBorder="1" applyAlignment="1">
      <alignment horizontal="center" vertical="top" wrapText="1"/>
    </xf>
    <xf numFmtId="164" fontId="2" fillId="3"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1" fillId="0" borderId="0" xfId="0" applyNumberFormat="1" applyFont="1" applyAlignment="1">
      <alignment horizontal="center" vertical="top" wrapText="1"/>
    </xf>
    <xf numFmtId="164" fontId="2" fillId="2" borderId="3" xfId="0" applyNumberFormat="1" applyFont="1" applyFill="1" applyBorder="1" applyAlignment="1">
      <alignment horizontal="center" vertical="top" wrapText="1"/>
    </xf>
    <xf numFmtId="164" fontId="2" fillId="2" borderId="4" xfId="0" applyNumberFormat="1" applyFont="1" applyFill="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4" xfId="0" applyNumberFormat="1" applyFont="1" applyBorder="1" applyAlignment="1">
      <alignment wrapText="1"/>
    </xf>
    <xf numFmtId="164" fontId="2" fillId="4" borderId="3"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6" fontId="1" fillId="0" borderId="0" xfId="0" applyNumberFormat="1" applyFont="1" applyAlignment="1">
      <alignment wrapText="1"/>
    </xf>
    <xf numFmtId="164" fontId="1" fillId="0" borderId="0" xfId="0" applyNumberFormat="1" applyFont="1" applyAlignment="1">
      <alignment wrapText="1"/>
    </xf>
    <xf numFmtId="0" fontId="3" fillId="0" borderId="0" xfId="0" applyFont="1" applyAlignment="1">
      <alignment horizontal="center" wrapText="1"/>
    </xf>
    <xf numFmtId="164" fontId="2" fillId="2" borderId="0" xfId="0" applyNumberFormat="1" applyFont="1" applyFill="1" applyAlignment="1">
      <alignment horizontal="center" vertical="top" wrapText="1"/>
    </xf>
    <xf numFmtId="0" fontId="3" fillId="4" borderId="1" xfId="0" applyFont="1" applyFill="1" applyBorder="1" applyAlignment="1">
      <alignment horizontal="center" vertical="top" wrapText="1"/>
    </xf>
    <xf numFmtId="0" fontId="2" fillId="0" borderId="0" xfId="0" applyFont="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9230C-EF89-4455-80B0-B99E322D67AD}">
  <sheetPr>
    <pageSetUpPr fitToPage="1"/>
  </sheetPr>
  <dimension ref="A1:M70"/>
  <sheetViews>
    <sheetView tabSelected="1" view="pageBreakPreview" zoomScaleNormal="100" zoomScaleSheetLayoutView="100" workbookViewId="0">
      <pane xSplit="3" ySplit="3" topLeftCell="D47" activePane="bottomRight" state="frozen"/>
      <selection pane="topRight" activeCell="C1" sqref="C1"/>
      <selection pane="bottomLeft" activeCell="A5" sqref="A5"/>
      <selection pane="bottomRight" activeCell="K63" sqref="K63"/>
    </sheetView>
  </sheetViews>
  <sheetFormatPr baseColWidth="10" defaultColWidth="8.85546875" defaultRowHeight="14.25"/>
  <cols>
    <col min="1" max="2" width="18.85546875" style="2" customWidth="1"/>
    <col min="3" max="3" width="40.7109375" style="2" customWidth="1"/>
    <col min="4" max="4" width="13.28515625" style="2" customWidth="1"/>
    <col min="5" max="5" width="14" style="2" customWidth="1"/>
    <col min="6" max="6" width="10.85546875" style="2" customWidth="1"/>
    <col min="7" max="8" width="17.42578125" style="2" customWidth="1"/>
    <col min="9" max="9" width="15.7109375" style="2" customWidth="1"/>
    <col min="10" max="10" width="16.28515625" style="2" customWidth="1"/>
    <col min="11" max="11" width="16.85546875" style="2" customWidth="1"/>
    <col min="12" max="12" width="14.42578125" style="2" customWidth="1"/>
    <col min="13" max="14" width="8.85546875" style="2"/>
    <col min="15" max="15" width="9.7109375" style="2" bestFit="1" customWidth="1"/>
    <col min="16" max="17" width="8.85546875" style="2"/>
    <col min="18" max="18" width="9" style="2" bestFit="1" customWidth="1"/>
    <col min="19" max="16384" width="8.85546875" style="2"/>
  </cols>
  <sheetData>
    <row r="1" spans="1:11" ht="158.25" customHeight="1">
      <c r="A1" s="45" t="s">
        <v>117</v>
      </c>
      <c r="B1" s="45"/>
      <c r="C1" s="45"/>
      <c r="D1" s="45"/>
      <c r="E1" s="45"/>
      <c r="F1" s="45"/>
      <c r="G1" s="45"/>
      <c r="H1" s="45"/>
      <c r="I1" s="45"/>
      <c r="J1" s="45"/>
      <c r="K1" s="45"/>
    </row>
    <row r="2" spans="1:11">
      <c r="A2" s="4"/>
      <c r="B2" s="4"/>
      <c r="C2" s="3"/>
      <c r="D2" s="4"/>
      <c r="F2" s="4"/>
      <c r="J2" s="4"/>
      <c r="K2" s="4"/>
    </row>
    <row r="3" spans="1:11" ht="30">
      <c r="A3" s="9" t="s">
        <v>51</v>
      </c>
      <c r="B3" s="9" t="s">
        <v>50</v>
      </c>
      <c r="C3" s="8" t="s">
        <v>5</v>
      </c>
      <c r="D3" s="9" t="s">
        <v>7</v>
      </c>
      <c r="E3" s="9" t="s">
        <v>9</v>
      </c>
      <c r="F3" s="9" t="s">
        <v>8</v>
      </c>
      <c r="G3" s="9" t="s">
        <v>10</v>
      </c>
      <c r="H3" s="9" t="s">
        <v>12</v>
      </c>
      <c r="I3" s="9" t="s">
        <v>36</v>
      </c>
      <c r="J3" s="9" t="s">
        <v>115</v>
      </c>
      <c r="K3" s="9" t="s">
        <v>116</v>
      </c>
    </row>
    <row r="5" spans="1:11" ht="15">
      <c r="A5" s="9" t="s">
        <v>52</v>
      </c>
      <c r="B5" s="8" t="s">
        <v>4</v>
      </c>
      <c r="C5" s="9"/>
      <c r="D5" s="9"/>
      <c r="E5" s="9"/>
      <c r="F5" s="9"/>
      <c r="G5" s="9"/>
      <c r="H5" s="9"/>
      <c r="I5" s="9"/>
      <c r="J5" s="26">
        <f>SUM(J6:J17)</f>
        <v>0</v>
      </c>
      <c r="K5" s="26">
        <f>SUM(K6:K17)</f>
        <v>0</v>
      </c>
    </row>
    <row r="6" spans="1:11" ht="61.15" customHeight="1">
      <c r="A6" s="11" t="s">
        <v>79</v>
      </c>
      <c r="B6" s="11" t="s">
        <v>6</v>
      </c>
      <c r="C6" s="12" t="s">
        <v>100</v>
      </c>
      <c r="D6" s="11">
        <v>1090</v>
      </c>
      <c r="E6" s="11">
        <v>40</v>
      </c>
      <c r="F6" s="11">
        <v>400</v>
      </c>
      <c r="G6" s="11">
        <v>0</v>
      </c>
      <c r="H6" s="11" t="s">
        <v>78</v>
      </c>
      <c r="I6" s="11">
        <v>1</v>
      </c>
      <c r="J6" s="27">
        <f t="shared" ref="J6:J17" si="0">PRODUCT(I6,G6)</f>
        <v>0</v>
      </c>
      <c r="K6" s="27">
        <f t="shared" ref="K6:K15" si="1">PRODUCT(J6,1.2)</f>
        <v>0</v>
      </c>
    </row>
    <row r="7" spans="1:11" ht="42.75">
      <c r="A7" s="11" t="s">
        <v>80</v>
      </c>
      <c r="B7" s="11" t="s">
        <v>14</v>
      </c>
      <c r="C7" s="12" t="s">
        <v>11</v>
      </c>
      <c r="D7" s="11">
        <v>810</v>
      </c>
      <c r="E7" s="11"/>
      <c r="F7" s="11">
        <v>400</v>
      </c>
      <c r="G7" s="11">
        <v>0</v>
      </c>
      <c r="H7" s="11" t="s">
        <v>78</v>
      </c>
      <c r="I7" s="11">
        <v>1</v>
      </c>
      <c r="J7" s="27">
        <f t="shared" si="0"/>
        <v>0</v>
      </c>
      <c r="K7" s="27">
        <f t="shared" si="1"/>
        <v>0</v>
      </c>
    </row>
    <row r="8" spans="1:11" ht="28.5">
      <c r="A8" s="11" t="s">
        <v>81</v>
      </c>
      <c r="B8" s="11" t="s">
        <v>15</v>
      </c>
      <c r="C8" s="12" t="s">
        <v>13</v>
      </c>
      <c r="D8" s="11">
        <v>195</v>
      </c>
      <c r="E8" s="11">
        <v>40</v>
      </c>
      <c r="F8" s="11">
        <v>400</v>
      </c>
      <c r="G8" s="11">
        <v>0</v>
      </c>
      <c r="H8" s="11" t="s">
        <v>78</v>
      </c>
      <c r="I8" s="11">
        <v>1</v>
      </c>
      <c r="J8" s="27">
        <f t="shared" si="0"/>
        <v>0</v>
      </c>
      <c r="K8" s="27">
        <f t="shared" si="1"/>
        <v>0</v>
      </c>
    </row>
    <row r="9" spans="1:11" ht="28.5">
      <c r="A9" s="11" t="s">
        <v>82</v>
      </c>
      <c r="B9" s="11" t="s">
        <v>16</v>
      </c>
      <c r="C9" s="12" t="s">
        <v>13</v>
      </c>
      <c r="D9" s="11">
        <v>92</v>
      </c>
      <c r="E9" s="11">
        <v>40</v>
      </c>
      <c r="F9" s="11">
        <v>400</v>
      </c>
      <c r="G9" s="11">
        <v>0</v>
      </c>
      <c r="H9" s="11" t="s">
        <v>78</v>
      </c>
      <c r="I9" s="11">
        <v>1</v>
      </c>
      <c r="J9" s="27">
        <f t="shared" si="0"/>
        <v>0</v>
      </c>
      <c r="K9" s="27">
        <f t="shared" si="1"/>
        <v>0</v>
      </c>
    </row>
    <row r="10" spans="1:11" ht="42.75">
      <c r="A10" s="11" t="s">
        <v>54</v>
      </c>
      <c r="B10" s="11" t="s">
        <v>17</v>
      </c>
      <c r="C10" s="12" t="s">
        <v>101</v>
      </c>
      <c r="D10" s="11">
        <v>900</v>
      </c>
      <c r="E10" s="11">
        <v>40</v>
      </c>
      <c r="F10" s="11">
        <v>400</v>
      </c>
      <c r="G10" s="11">
        <v>0</v>
      </c>
      <c r="H10" s="11" t="s">
        <v>78</v>
      </c>
      <c r="I10" s="11">
        <v>1</v>
      </c>
      <c r="J10" s="27">
        <f t="shared" si="0"/>
        <v>0</v>
      </c>
      <c r="K10" s="27">
        <f t="shared" si="1"/>
        <v>0</v>
      </c>
    </row>
    <row r="11" spans="1:11" ht="57.75">
      <c r="A11" s="11" t="s">
        <v>55</v>
      </c>
      <c r="B11" s="11" t="s">
        <v>18</v>
      </c>
      <c r="C11" s="12" t="s">
        <v>102</v>
      </c>
      <c r="D11" s="11">
        <v>1085</v>
      </c>
      <c r="E11" s="11"/>
      <c r="F11" s="11">
        <v>400</v>
      </c>
      <c r="G11" s="11">
        <v>0</v>
      </c>
      <c r="H11" s="11" t="s">
        <v>78</v>
      </c>
      <c r="I11" s="11">
        <v>1</v>
      </c>
      <c r="J11" s="27">
        <f t="shared" si="0"/>
        <v>0</v>
      </c>
      <c r="K11" s="27">
        <f t="shared" si="1"/>
        <v>0</v>
      </c>
    </row>
    <row r="12" spans="1:11" ht="28.5">
      <c r="A12" s="11" t="s">
        <v>56</v>
      </c>
      <c r="B12" s="11" t="s">
        <v>19</v>
      </c>
      <c r="C12" s="12" t="s">
        <v>13</v>
      </c>
      <c r="D12" s="11">
        <v>25</v>
      </c>
      <c r="E12" s="11">
        <v>40</v>
      </c>
      <c r="F12" s="11">
        <v>400</v>
      </c>
      <c r="G12" s="11">
        <v>0</v>
      </c>
      <c r="H12" s="11" t="s">
        <v>78</v>
      </c>
      <c r="I12" s="11">
        <v>1</v>
      </c>
      <c r="J12" s="27">
        <f t="shared" si="0"/>
        <v>0</v>
      </c>
      <c r="K12" s="27">
        <f t="shared" si="1"/>
        <v>0</v>
      </c>
    </row>
    <row r="13" spans="1:11" ht="28.5">
      <c r="A13" s="11" t="s">
        <v>61</v>
      </c>
      <c r="B13" s="11" t="s">
        <v>20</v>
      </c>
      <c r="C13" s="12" t="s">
        <v>97</v>
      </c>
      <c r="D13" s="11">
        <v>1265</v>
      </c>
      <c r="E13" s="11">
        <v>5</v>
      </c>
      <c r="F13" s="44">
        <v>608</v>
      </c>
      <c r="G13" s="11">
        <v>0</v>
      </c>
      <c r="H13" s="11" t="s">
        <v>78</v>
      </c>
      <c r="I13" s="11">
        <v>1</v>
      </c>
      <c r="J13" s="27">
        <f t="shared" si="0"/>
        <v>0</v>
      </c>
      <c r="K13" s="27">
        <f t="shared" si="1"/>
        <v>0</v>
      </c>
    </row>
    <row r="14" spans="1:11" ht="28.5">
      <c r="A14" s="11" t="s">
        <v>62</v>
      </c>
      <c r="B14" s="11" t="s">
        <v>21</v>
      </c>
      <c r="C14" s="12" t="s">
        <v>98</v>
      </c>
      <c r="D14" s="11">
        <v>962</v>
      </c>
      <c r="E14" s="11">
        <v>5</v>
      </c>
      <c r="F14" s="11">
        <v>208</v>
      </c>
      <c r="G14" s="11">
        <v>0</v>
      </c>
      <c r="H14" s="11" t="s">
        <v>78</v>
      </c>
      <c r="I14" s="11">
        <v>1</v>
      </c>
      <c r="J14" s="27">
        <f t="shared" si="0"/>
        <v>0</v>
      </c>
      <c r="K14" s="27">
        <f t="shared" si="1"/>
        <v>0</v>
      </c>
    </row>
    <row r="15" spans="1:11" ht="42.75">
      <c r="A15" s="11" t="s">
        <v>63</v>
      </c>
      <c r="B15" s="11" t="s">
        <v>22</v>
      </c>
      <c r="C15" s="12" t="s">
        <v>11</v>
      </c>
      <c r="D15" s="11">
        <v>438</v>
      </c>
      <c r="E15" s="11"/>
      <c r="F15" s="11">
        <v>400</v>
      </c>
      <c r="G15" s="11">
        <v>0</v>
      </c>
      <c r="H15" s="11" t="s">
        <v>78</v>
      </c>
      <c r="I15" s="11">
        <v>1</v>
      </c>
      <c r="J15" s="27">
        <f t="shared" si="0"/>
        <v>0</v>
      </c>
      <c r="K15" s="27">
        <f t="shared" si="1"/>
        <v>0</v>
      </c>
    </row>
    <row r="16" spans="1:11" ht="46.9" customHeight="1">
      <c r="A16" s="11" t="s">
        <v>83</v>
      </c>
      <c r="B16" s="11" t="s">
        <v>24</v>
      </c>
      <c r="C16" s="12" t="s">
        <v>23</v>
      </c>
      <c r="D16" s="11">
        <v>220</v>
      </c>
      <c r="E16" s="11">
        <v>40</v>
      </c>
      <c r="F16" s="11">
        <v>400</v>
      </c>
      <c r="G16" s="11">
        <v>0</v>
      </c>
      <c r="H16" s="11" t="s">
        <v>78</v>
      </c>
      <c r="I16" s="11">
        <v>1</v>
      </c>
      <c r="J16" s="27">
        <f t="shared" si="0"/>
        <v>0</v>
      </c>
      <c r="K16" s="27">
        <f>PRODUCT(J16,1.2)</f>
        <v>0</v>
      </c>
    </row>
    <row r="17" spans="1:11" ht="34.15" customHeight="1">
      <c r="A17" s="11" t="s">
        <v>84</v>
      </c>
      <c r="B17" s="11" t="s">
        <v>25</v>
      </c>
      <c r="C17" s="12" t="s">
        <v>13</v>
      </c>
      <c r="D17" s="11">
        <v>90</v>
      </c>
      <c r="E17" s="11">
        <v>40</v>
      </c>
      <c r="F17" s="11">
        <v>400</v>
      </c>
      <c r="G17" s="11">
        <v>0</v>
      </c>
      <c r="H17" s="11" t="s">
        <v>78</v>
      </c>
      <c r="I17" s="11">
        <v>1</v>
      </c>
      <c r="J17" s="27">
        <f t="shared" si="0"/>
        <v>0</v>
      </c>
      <c r="K17" s="27">
        <f>PRODUCT(J17,1.2)</f>
        <v>0</v>
      </c>
    </row>
    <row r="18" spans="1:11">
      <c r="A18" s="5"/>
      <c r="B18" s="5"/>
      <c r="C18" s="6"/>
      <c r="D18" s="5"/>
      <c r="E18" s="5"/>
      <c r="F18" s="5"/>
      <c r="G18" s="5"/>
      <c r="H18" s="5"/>
      <c r="I18" s="5"/>
      <c r="J18" s="28"/>
      <c r="K18" s="28"/>
    </row>
    <row r="19" spans="1:11" ht="15">
      <c r="A19" s="14" t="s">
        <v>53</v>
      </c>
      <c r="B19" s="14" t="s">
        <v>26</v>
      </c>
      <c r="C19" s="13"/>
      <c r="D19" s="14"/>
      <c r="E19" s="14"/>
      <c r="F19" s="14"/>
      <c r="G19" s="14"/>
      <c r="H19" s="14"/>
      <c r="I19" s="14"/>
      <c r="J19" s="29">
        <f>SUM(J20:J28)</f>
        <v>0</v>
      </c>
      <c r="K19" s="30">
        <f>PRODUCT(J19,1.2)</f>
        <v>0</v>
      </c>
    </row>
    <row r="20" spans="1:11" ht="28.5">
      <c r="A20" s="11" t="s">
        <v>54</v>
      </c>
      <c r="B20" s="11" t="s">
        <v>38</v>
      </c>
      <c r="C20" s="12" t="s">
        <v>49</v>
      </c>
      <c r="D20" s="11"/>
      <c r="E20" s="11">
        <v>150</v>
      </c>
      <c r="F20" s="11">
        <v>90</v>
      </c>
      <c r="G20" s="11">
        <v>0</v>
      </c>
      <c r="H20" s="11" t="s">
        <v>78</v>
      </c>
      <c r="I20" s="11">
        <v>1</v>
      </c>
      <c r="J20" s="27">
        <f t="shared" ref="J20:J28" si="2">PRODUCT(I20,G20)</f>
        <v>0</v>
      </c>
      <c r="K20" s="27">
        <f t="shared" ref="K20:K28" si="3">PRODUCT(J20,1.2)</f>
        <v>0</v>
      </c>
    </row>
    <row r="21" spans="1:11" ht="28.5">
      <c r="A21" s="11" t="s">
        <v>55</v>
      </c>
      <c r="B21" s="11" t="s">
        <v>29</v>
      </c>
      <c r="C21" s="12" t="s">
        <v>30</v>
      </c>
      <c r="D21" s="11"/>
      <c r="E21" s="11">
        <v>126</v>
      </c>
      <c r="F21" s="11">
        <v>130</v>
      </c>
      <c r="G21" s="11">
        <v>0</v>
      </c>
      <c r="H21" s="11" t="s">
        <v>78</v>
      </c>
      <c r="I21" s="11">
        <v>1</v>
      </c>
      <c r="J21" s="27">
        <f t="shared" si="2"/>
        <v>0</v>
      </c>
      <c r="K21" s="27">
        <f t="shared" si="3"/>
        <v>0</v>
      </c>
    </row>
    <row r="22" spans="1:11" ht="28.5">
      <c r="A22" s="11" t="s">
        <v>56</v>
      </c>
      <c r="B22" s="11" t="s">
        <v>39</v>
      </c>
      <c r="C22" s="12" t="s">
        <v>49</v>
      </c>
      <c r="D22" s="11"/>
      <c r="E22" s="11">
        <v>110</v>
      </c>
      <c r="F22" s="11">
        <v>80</v>
      </c>
      <c r="G22" s="11">
        <v>0</v>
      </c>
      <c r="H22" s="11" t="s">
        <v>78</v>
      </c>
      <c r="I22" s="11">
        <v>1</v>
      </c>
      <c r="J22" s="27">
        <f t="shared" si="2"/>
        <v>0</v>
      </c>
      <c r="K22" s="27">
        <f t="shared" si="3"/>
        <v>0</v>
      </c>
    </row>
    <row r="23" spans="1:11" ht="28.5">
      <c r="A23" s="11" t="s">
        <v>57</v>
      </c>
      <c r="B23" s="11" t="s">
        <v>40</v>
      </c>
      <c r="C23" s="12" t="s">
        <v>31</v>
      </c>
      <c r="D23" s="11"/>
      <c r="E23" s="11">
        <v>126</v>
      </c>
      <c r="F23" s="11">
        <v>203</v>
      </c>
      <c r="G23" s="11">
        <v>0</v>
      </c>
      <c r="H23" s="11" t="s">
        <v>78</v>
      </c>
      <c r="I23" s="11">
        <v>1</v>
      </c>
      <c r="J23" s="27">
        <f t="shared" si="2"/>
        <v>0</v>
      </c>
      <c r="K23" s="27">
        <f t="shared" si="3"/>
        <v>0</v>
      </c>
    </row>
    <row r="24" spans="1:11" ht="27.75" customHeight="1">
      <c r="A24" s="11" t="s">
        <v>58</v>
      </c>
      <c r="B24" s="11" t="s">
        <v>41</v>
      </c>
      <c r="C24" s="12" t="s">
        <v>49</v>
      </c>
      <c r="D24" s="11"/>
      <c r="E24" s="11">
        <v>150</v>
      </c>
      <c r="F24" s="11">
        <v>150</v>
      </c>
      <c r="G24" s="11">
        <v>0</v>
      </c>
      <c r="H24" s="11" t="s">
        <v>78</v>
      </c>
      <c r="I24" s="11">
        <v>1</v>
      </c>
      <c r="J24" s="27">
        <f t="shared" si="2"/>
        <v>0</v>
      </c>
      <c r="K24" s="27">
        <f t="shared" si="3"/>
        <v>0</v>
      </c>
    </row>
    <row r="25" spans="1:11" ht="28.5">
      <c r="A25" s="11" t="s">
        <v>59</v>
      </c>
      <c r="B25" s="11" t="s">
        <v>42</v>
      </c>
      <c r="C25" s="12" t="s">
        <v>49</v>
      </c>
      <c r="D25" s="11"/>
      <c r="E25" s="11">
        <v>195</v>
      </c>
      <c r="F25" s="11">
        <v>135</v>
      </c>
      <c r="G25" s="11">
        <v>0</v>
      </c>
      <c r="H25" s="11" t="s">
        <v>78</v>
      </c>
      <c r="I25" s="11">
        <v>1</v>
      </c>
      <c r="J25" s="27">
        <f t="shared" si="2"/>
        <v>0</v>
      </c>
      <c r="K25" s="27">
        <f t="shared" si="3"/>
        <v>0</v>
      </c>
    </row>
    <row r="26" spans="1:11">
      <c r="A26" s="11" t="s">
        <v>86</v>
      </c>
      <c r="B26" s="11" t="s">
        <v>89</v>
      </c>
      <c r="C26" s="12" t="s">
        <v>92</v>
      </c>
      <c r="D26" s="11">
        <v>79.2</v>
      </c>
      <c r="E26" s="11">
        <v>79.2</v>
      </c>
      <c r="F26" s="11">
        <v>60</v>
      </c>
      <c r="G26" s="42">
        <v>0</v>
      </c>
      <c r="H26" s="11" t="s">
        <v>78</v>
      </c>
      <c r="I26" s="11">
        <v>1</v>
      </c>
      <c r="J26" s="27">
        <f t="shared" si="2"/>
        <v>0</v>
      </c>
      <c r="K26" s="27">
        <f t="shared" si="3"/>
        <v>0</v>
      </c>
    </row>
    <row r="27" spans="1:11">
      <c r="A27" s="11" t="s">
        <v>87</v>
      </c>
      <c r="B27" s="11" t="s">
        <v>90</v>
      </c>
      <c r="C27" s="12" t="s">
        <v>93</v>
      </c>
      <c r="D27" s="11">
        <v>79.2</v>
      </c>
      <c r="E27" s="11">
        <v>79.2</v>
      </c>
      <c r="F27" s="11" t="s">
        <v>85</v>
      </c>
      <c r="G27" s="11">
        <v>0</v>
      </c>
      <c r="H27" s="11" t="s">
        <v>78</v>
      </c>
      <c r="I27" s="11">
        <v>1</v>
      </c>
      <c r="J27" s="27">
        <f t="shared" si="2"/>
        <v>0</v>
      </c>
      <c r="K27" s="27">
        <f t="shared" si="3"/>
        <v>0</v>
      </c>
    </row>
    <row r="28" spans="1:11">
      <c r="A28" s="11" t="s">
        <v>88</v>
      </c>
      <c r="B28" s="11" t="s">
        <v>91</v>
      </c>
      <c r="C28" s="12" t="s">
        <v>94</v>
      </c>
      <c r="D28" s="11">
        <v>79.2</v>
      </c>
      <c r="E28" s="11">
        <v>119.2</v>
      </c>
      <c r="F28" s="11">
        <v>35</v>
      </c>
      <c r="G28" s="11">
        <v>0</v>
      </c>
      <c r="H28" s="11" t="s">
        <v>78</v>
      </c>
      <c r="I28" s="11">
        <v>2</v>
      </c>
      <c r="J28" s="27">
        <f t="shared" si="2"/>
        <v>0</v>
      </c>
      <c r="K28" s="27">
        <f t="shared" si="3"/>
        <v>0</v>
      </c>
    </row>
    <row r="29" spans="1:11">
      <c r="A29" s="46"/>
      <c r="B29" s="47"/>
      <c r="C29" s="47"/>
      <c r="D29" s="47"/>
      <c r="E29" s="47"/>
      <c r="F29" s="47"/>
      <c r="G29" s="47"/>
      <c r="H29" s="47"/>
      <c r="I29" s="47"/>
      <c r="J29" s="47"/>
      <c r="K29" s="48"/>
    </row>
    <row r="30" spans="1:11" s="7" customFormat="1" ht="15">
      <c r="A30" s="14" t="s">
        <v>60</v>
      </c>
      <c r="B30" s="14" t="s">
        <v>27</v>
      </c>
      <c r="C30" s="13"/>
      <c r="D30" s="14"/>
      <c r="E30" s="14"/>
      <c r="F30" s="14"/>
      <c r="G30" s="14"/>
      <c r="H30" s="14"/>
      <c r="I30" s="14"/>
      <c r="J30" s="29">
        <f>SUM(J31:J35)</f>
        <v>0</v>
      </c>
      <c r="K30" s="29">
        <f>SUM(K31:K35)</f>
        <v>0</v>
      </c>
    </row>
    <row r="31" spans="1:11" ht="28.5">
      <c r="A31" s="11" t="s">
        <v>61</v>
      </c>
      <c r="B31" s="11" t="s">
        <v>32</v>
      </c>
      <c r="C31" s="12" t="s">
        <v>103</v>
      </c>
      <c r="D31" s="11">
        <v>622</v>
      </c>
      <c r="E31" s="11">
        <v>65</v>
      </c>
      <c r="F31" s="11" t="s">
        <v>99</v>
      </c>
      <c r="G31" s="11">
        <v>0</v>
      </c>
      <c r="H31" s="11" t="s">
        <v>78</v>
      </c>
      <c r="I31" s="11">
        <v>1</v>
      </c>
      <c r="J31" s="27">
        <f t="shared" ref="J31:J34" si="4">PRODUCT(I31,G31)</f>
        <v>0</v>
      </c>
      <c r="K31" s="31">
        <f t="shared" ref="K31:K34" si="5">PRODUCT(J31,1.2)</f>
        <v>0</v>
      </c>
    </row>
    <row r="32" spans="1:11" ht="28.5">
      <c r="A32" s="11" t="s">
        <v>62</v>
      </c>
      <c r="B32" s="11" t="s">
        <v>33</v>
      </c>
      <c r="C32" s="12" t="s">
        <v>48</v>
      </c>
      <c r="D32" s="11">
        <v>405</v>
      </c>
      <c r="E32" s="11">
        <v>51</v>
      </c>
      <c r="F32" s="11">
        <v>14</v>
      </c>
      <c r="G32" s="11">
        <v>0</v>
      </c>
      <c r="H32" s="11" t="s">
        <v>78</v>
      </c>
      <c r="I32" s="11">
        <v>1</v>
      </c>
      <c r="J32" s="27">
        <f t="shared" si="4"/>
        <v>0</v>
      </c>
      <c r="K32" s="31">
        <f t="shared" si="5"/>
        <v>0</v>
      </c>
    </row>
    <row r="33" spans="1:11" ht="28.5">
      <c r="A33" s="11" t="s">
        <v>63</v>
      </c>
      <c r="B33" s="11" t="s">
        <v>46</v>
      </c>
      <c r="C33" s="12" t="s">
        <v>47</v>
      </c>
      <c r="D33" s="11"/>
      <c r="E33" s="11">
        <v>290</v>
      </c>
      <c r="F33" s="11">
        <v>280</v>
      </c>
      <c r="G33" s="11">
        <v>0</v>
      </c>
      <c r="H33" s="11" t="s">
        <v>78</v>
      </c>
      <c r="I33" s="11">
        <v>1</v>
      </c>
      <c r="J33" s="27">
        <f t="shared" si="4"/>
        <v>0</v>
      </c>
      <c r="K33" s="31">
        <f t="shared" si="5"/>
        <v>0</v>
      </c>
    </row>
    <row r="34" spans="1:11">
      <c r="A34" s="11" t="s">
        <v>83</v>
      </c>
      <c r="B34" s="11" t="s">
        <v>95</v>
      </c>
      <c r="C34" s="12" t="s">
        <v>96</v>
      </c>
      <c r="D34" s="11">
        <v>120</v>
      </c>
      <c r="E34" s="11">
        <v>49</v>
      </c>
      <c r="F34" s="11">
        <v>22</v>
      </c>
      <c r="G34" s="11">
        <v>0</v>
      </c>
      <c r="H34" s="11" t="s">
        <v>78</v>
      </c>
      <c r="I34" s="11">
        <v>1</v>
      </c>
      <c r="J34" s="27">
        <f t="shared" si="4"/>
        <v>0</v>
      </c>
      <c r="K34" s="31">
        <f t="shared" si="5"/>
        <v>0</v>
      </c>
    </row>
    <row r="35" spans="1:11">
      <c r="A35" s="11" t="s">
        <v>84</v>
      </c>
      <c r="B35" s="11" t="s">
        <v>120</v>
      </c>
      <c r="C35" s="12" t="s">
        <v>121</v>
      </c>
      <c r="D35" s="11">
        <v>300</v>
      </c>
      <c r="E35" s="11">
        <v>12</v>
      </c>
      <c r="F35" s="11">
        <v>0.19</v>
      </c>
      <c r="G35" s="11">
        <v>0</v>
      </c>
      <c r="H35" s="11" t="s">
        <v>78</v>
      </c>
      <c r="I35" s="11">
        <v>1</v>
      </c>
      <c r="J35" s="27">
        <f t="shared" ref="J35" si="6">PRODUCT(I35,G35)</f>
        <v>0</v>
      </c>
      <c r="K35" s="31">
        <f t="shared" ref="K35" si="7">PRODUCT(J35,1.2)</f>
        <v>0</v>
      </c>
    </row>
    <row r="36" spans="1:11">
      <c r="A36" s="46"/>
      <c r="B36" s="47"/>
      <c r="C36" s="47"/>
      <c r="D36" s="47"/>
      <c r="E36" s="47"/>
      <c r="F36" s="47"/>
      <c r="G36" s="47"/>
      <c r="H36" s="47"/>
      <c r="I36" s="47"/>
      <c r="J36" s="47"/>
      <c r="K36" s="48"/>
    </row>
    <row r="37" spans="1:11" s="7" customFormat="1" ht="15">
      <c r="A37" s="14" t="s">
        <v>64</v>
      </c>
      <c r="B37" s="14" t="s">
        <v>34</v>
      </c>
      <c r="C37" s="13"/>
      <c r="D37" s="14"/>
      <c r="E37" s="14"/>
      <c r="F37" s="14"/>
      <c r="G37" s="14"/>
      <c r="H37" s="14"/>
      <c r="I37" s="14"/>
      <c r="J37" s="29">
        <f>SUM(J38)</f>
        <v>0</v>
      </c>
      <c r="K37" s="29">
        <f>SUM(K38)</f>
        <v>0</v>
      </c>
    </row>
    <row r="38" spans="1:11" ht="28.5">
      <c r="A38" s="11" t="s">
        <v>65</v>
      </c>
      <c r="B38" s="11"/>
      <c r="C38" s="12" t="s">
        <v>35</v>
      </c>
      <c r="D38" s="11"/>
      <c r="E38" s="11"/>
      <c r="F38" s="11"/>
      <c r="G38" s="11">
        <v>0</v>
      </c>
      <c r="H38" s="11" t="s">
        <v>0</v>
      </c>
      <c r="I38" s="11">
        <v>320</v>
      </c>
      <c r="J38" s="31">
        <f>PRODUCT(G38,I38)</f>
        <v>0</v>
      </c>
      <c r="K38" s="27">
        <f t="shared" ref="K38" si="8">PRODUCT(J38,1.2)</f>
        <v>0</v>
      </c>
    </row>
    <row r="39" spans="1:11">
      <c r="A39" s="46"/>
      <c r="B39" s="47"/>
      <c r="C39" s="47"/>
      <c r="D39" s="47"/>
      <c r="E39" s="47"/>
      <c r="F39" s="47"/>
      <c r="G39" s="47"/>
      <c r="H39" s="47"/>
      <c r="I39" s="47"/>
      <c r="J39" s="47"/>
      <c r="K39" s="48"/>
    </row>
    <row r="40" spans="1:11" s="7" customFormat="1" ht="15">
      <c r="A40" s="14" t="s">
        <v>66</v>
      </c>
      <c r="B40" s="14" t="s">
        <v>28</v>
      </c>
      <c r="C40" s="13"/>
      <c r="D40" s="14"/>
      <c r="E40" s="14"/>
      <c r="F40" s="14"/>
      <c r="G40" s="14"/>
      <c r="H40" s="14"/>
      <c r="I40" s="14"/>
      <c r="J40" s="29">
        <f>SUM(J41:J45)</f>
        <v>0</v>
      </c>
      <c r="K40" s="29">
        <f>SUM(K41:K45)</f>
        <v>0</v>
      </c>
    </row>
    <row r="41" spans="1:11">
      <c r="A41" s="11" t="s">
        <v>67</v>
      </c>
      <c r="B41" s="11" t="s">
        <v>110</v>
      </c>
      <c r="C41" s="12" t="s">
        <v>37</v>
      </c>
      <c r="D41" s="11"/>
      <c r="E41" s="11"/>
      <c r="F41" s="11"/>
      <c r="G41" s="11">
        <v>0</v>
      </c>
      <c r="H41" s="11" t="s">
        <v>0</v>
      </c>
      <c r="I41" s="11">
        <v>240</v>
      </c>
      <c r="J41" s="31">
        <f>PRODUCT(G41,I41)</f>
        <v>0</v>
      </c>
      <c r="K41" s="27">
        <f t="shared" ref="K41:K45" si="9">PRODUCT(J41,1.2)</f>
        <v>0</v>
      </c>
    </row>
    <row r="42" spans="1:11">
      <c r="A42" s="11" t="s">
        <v>68</v>
      </c>
      <c r="B42" s="11" t="s">
        <v>113</v>
      </c>
      <c r="C42" s="12" t="s">
        <v>104</v>
      </c>
      <c r="D42" s="11"/>
      <c r="E42" s="11"/>
      <c r="F42" s="11"/>
      <c r="G42" s="11">
        <v>0</v>
      </c>
      <c r="H42" s="11" t="s">
        <v>0</v>
      </c>
      <c r="I42" s="11">
        <v>405</v>
      </c>
      <c r="J42" s="31">
        <f>PRODUCT(G42,I42)</f>
        <v>0</v>
      </c>
      <c r="K42" s="27">
        <f t="shared" si="9"/>
        <v>0</v>
      </c>
    </row>
    <row r="43" spans="1:11">
      <c r="A43" s="11" t="s">
        <v>105</v>
      </c>
      <c r="B43" s="11" t="s">
        <v>114</v>
      </c>
      <c r="C43" s="12" t="s">
        <v>118</v>
      </c>
      <c r="D43" s="11"/>
      <c r="E43" s="11"/>
      <c r="F43" s="11"/>
      <c r="G43" s="11">
        <v>0</v>
      </c>
      <c r="H43" s="11" t="s">
        <v>0</v>
      </c>
      <c r="I43" s="11">
        <v>150</v>
      </c>
      <c r="J43" s="31">
        <f>PRODUCT(G43,I43)</f>
        <v>0</v>
      </c>
      <c r="K43" s="27">
        <f t="shared" si="9"/>
        <v>0</v>
      </c>
    </row>
    <row r="44" spans="1:11">
      <c r="A44" s="11" t="s">
        <v>106</v>
      </c>
      <c r="B44" s="11" t="s">
        <v>111</v>
      </c>
      <c r="C44" s="12" t="s">
        <v>107</v>
      </c>
      <c r="D44" s="11"/>
      <c r="E44" s="11"/>
      <c r="F44" s="11"/>
      <c r="G44" s="11">
        <v>0</v>
      </c>
      <c r="H44" s="11" t="s">
        <v>0</v>
      </c>
      <c r="I44" s="11">
        <v>26</v>
      </c>
      <c r="J44" s="31">
        <f>PRODUCT(G44,I44)</f>
        <v>0</v>
      </c>
      <c r="K44" s="27">
        <f t="shared" si="9"/>
        <v>0</v>
      </c>
    </row>
    <row r="45" spans="1:11">
      <c r="A45" s="11" t="s">
        <v>108</v>
      </c>
      <c r="B45" s="11" t="s">
        <v>112</v>
      </c>
      <c r="C45" s="12" t="s">
        <v>119</v>
      </c>
      <c r="D45" s="11"/>
      <c r="E45" s="11"/>
      <c r="F45" s="11"/>
      <c r="G45" s="11">
        <v>0</v>
      </c>
      <c r="H45" s="11" t="s">
        <v>0</v>
      </c>
      <c r="I45" s="11">
        <v>15</v>
      </c>
      <c r="J45" s="31">
        <f>PRODUCT(G45,I45)</f>
        <v>0</v>
      </c>
      <c r="K45" s="27">
        <f t="shared" si="9"/>
        <v>0</v>
      </c>
    </row>
    <row r="46" spans="1:11" ht="15.6" customHeight="1">
      <c r="A46" s="46"/>
      <c r="B46" s="47"/>
      <c r="C46" s="47"/>
      <c r="D46" s="47"/>
      <c r="E46" s="47"/>
      <c r="F46" s="47"/>
      <c r="G46" s="47"/>
      <c r="H46" s="47"/>
      <c r="I46" s="47"/>
      <c r="J46" s="47"/>
      <c r="K46" s="48"/>
    </row>
    <row r="47" spans="1:11" s="7" customFormat="1" ht="15">
      <c r="A47" s="14" t="s">
        <v>69</v>
      </c>
      <c r="B47" s="14" t="s">
        <v>70</v>
      </c>
      <c r="C47" s="13"/>
      <c r="D47" s="14"/>
      <c r="E47" s="14"/>
      <c r="F47" s="14"/>
      <c r="G47" s="14"/>
      <c r="H47" s="14"/>
      <c r="I47" s="14"/>
      <c r="J47" s="29">
        <f>SUM(J48)</f>
        <v>0</v>
      </c>
      <c r="K47" s="29">
        <f>SUM(K48:K49)</f>
        <v>0</v>
      </c>
    </row>
    <row r="48" spans="1:11" ht="28.5">
      <c r="A48" s="11" t="s">
        <v>71</v>
      </c>
      <c r="B48" s="11"/>
      <c r="C48" s="12" t="s">
        <v>72</v>
      </c>
      <c r="D48" s="11"/>
      <c r="E48" s="11"/>
      <c r="F48" s="11"/>
      <c r="G48" s="11"/>
      <c r="H48" s="11" t="s">
        <v>109</v>
      </c>
      <c r="I48" s="11"/>
      <c r="J48" s="31">
        <v>0</v>
      </c>
      <c r="K48" s="31">
        <f t="shared" ref="K48" si="10">PRODUCT(J48,1.2)</f>
        <v>0</v>
      </c>
    </row>
    <row r="49" spans="1:13">
      <c r="A49" s="46"/>
      <c r="B49" s="47"/>
      <c r="C49" s="47"/>
      <c r="D49" s="47"/>
      <c r="E49" s="47"/>
      <c r="F49" s="47"/>
      <c r="G49" s="47"/>
      <c r="H49" s="47"/>
      <c r="I49" s="47"/>
      <c r="J49" s="47"/>
      <c r="K49" s="48"/>
    </row>
    <row r="50" spans="1:13" s="7" customFormat="1" ht="15">
      <c r="A50" s="14" t="s">
        <v>74</v>
      </c>
      <c r="B50" s="14" t="s">
        <v>73</v>
      </c>
      <c r="C50" s="13"/>
      <c r="D50" s="14"/>
      <c r="E50" s="14"/>
      <c r="F50" s="14"/>
      <c r="G50" s="14"/>
      <c r="H50" s="14"/>
      <c r="I50" s="14"/>
      <c r="J50" s="29">
        <f>SUM(J51)</f>
        <v>0</v>
      </c>
      <c r="K50" s="29">
        <f>SUM(K51:K52)</f>
        <v>0</v>
      </c>
    </row>
    <row r="51" spans="1:13">
      <c r="A51" s="11"/>
      <c r="B51" s="11"/>
      <c r="C51" s="12" t="s">
        <v>3</v>
      </c>
      <c r="D51" s="11"/>
      <c r="E51" s="11"/>
      <c r="F51" s="11"/>
      <c r="G51" s="11"/>
      <c r="H51" s="11" t="s">
        <v>109</v>
      </c>
      <c r="I51" s="11"/>
      <c r="J51" s="31">
        <v>0</v>
      </c>
      <c r="K51" s="31">
        <f t="shared" ref="K51" si="11">PRODUCT(J51,1.2)</f>
        <v>0</v>
      </c>
    </row>
    <row r="52" spans="1:13">
      <c r="A52" s="46"/>
      <c r="B52" s="47"/>
      <c r="C52" s="47"/>
      <c r="D52" s="47"/>
      <c r="E52" s="47"/>
      <c r="F52" s="47"/>
      <c r="G52" s="47"/>
      <c r="H52" s="47"/>
      <c r="I52" s="47"/>
      <c r="J52" s="47"/>
      <c r="K52" s="48"/>
    </row>
    <row r="53" spans="1:13" ht="15">
      <c r="A53" s="15"/>
      <c r="B53" s="15"/>
      <c r="C53" s="18" t="s">
        <v>44</v>
      </c>
      <c r="D53" s="19"/>
      <c r="E53" s="19"/>
      <c r="F53" s="19"/>
      <c r="G53" s="19"/>
      <c r="H53" s="19"/>
      <c r="I53" s="19"/>
      <c r="J53" s="33">
        <f>SUM(J5,J19,J30,J37,J40,J50,J47)</f>
        <v>0</v>
      </c>
      <c r="K53" s="34"/>
      <c r="L53" s="1"/>
      <c r="M53" s="1"/>
    </row>
    <row r="54" spans="1:13">
      <c r="A54" s="17"/>
      <c r="B54" s="17"/>
      <c r="C54" s="16" t="s">
        <v>1</v>
      </c>
      <c r="D54" s="17"/>
      <c r="E54" s="17"/>
      <c r="F54" s="17"/>
      <c r="G54" s="17"/>
      <c r="H54" s="17"/>
      <c r="I54" s="17"/>
      <c r="J54" s="35">
        <f>PRODUCT(0.2,J53)</f>
        <v>0</v>
      </c>
      <c r="K54" s="36"/>
    </row>
    <row r="55" spans="1:13" ht="22.5" customHeight="1">
      <c r="A55" s="19"/>
      <c r="B55" s="19"/>
      <c r="C55" s="18" t="s">
        <v>2</v>
      </c>
      <c r="D55" s="19"/>
      <c r="E55" s="19"/>
      <c r="F55" s="19"/>
      <c r="G55" s="19"/>
      <c r="H55" s="19"/>
      <c r="I55" s="19"/>
      <c r="J55" s="33"/>
      <c r="K55" s="34">
        <f>SUM(J53,J54)</f>
        <v>0</v>
      </c>
      <c r="L55" s="1"/>
      <c r="M55" s="1"/>
    </row>
    <row r="56" spans="1:13" s="25" customFormat="1" ht="12" customHeight="1">
      <c r="A56" s="22"/>
      <c r="B56" s="22"/>
      <c r="C56" s="23"/>
      <c r="D56" s="22"/>
      <c r="E56" s="22"/>
      <c r="F56" s="22"/>
      <c r="G56" s="22"/>
      <c r="H56" s="22"/>
      <c r="I56" s="22"/>
      <c r="J56" s="37"/>
      <c r="K56" s="38"/>
      <c r="L56" s="24"/>
      <c r="M56" s="24"/>
    </row>
    <row r="57" spans="1:13" s="7" customFormat="1" ht="15">
      <c r="A57" s="14" t="s">
        <v>76</v>
      </c>
      <c r="B57" s="14" t="s">
        <v>77</v>
      </c>
      <c r="C57" s="13"/>
      <c r="D57" s="14"/>
      <c r="E57" s="14"/>
      <c r="F57" s="14"/>
      <c r="G57" s="14"/>
      <c r="H57" s="14"/>
      <c r="I57" s="14"/>
      <c r="J57" s="29">
        <f>SUM(J58)</f>
        <v>0</v>
      </c>
      <c r="K57" s="29">
        <f>SUM(K58:K59)</f>
        <v>0</v>
      </c>
    </row>
    <row r="58" spans="1:13" ht="42.75">
      <c r="A58" s="11" t="s">
        <v>75</v>
      </c>
      <c r="B58" s="11" t="s">
        <v>43</v>
      </c>
      <c r="C58" s="10" t="s">
        <v>11</v>
      </c>
      <c r="D58" s="11">
        <v>720</v>
      </c>
      <c r="E58" s="11"/>
      <c r="F58" s="11">
        <v>340</v>
      </c>
      <c r="G58" s="11">
        <v>0</v>
      </c>
      <c r="H58" s="11" t="s">
        <v>78</v>
      </c>
      <c r="I58" s="11">
        <v>1</v>
      </c>
      <c r="J58" s="27">
        <f>PRODUCT(I58,G58)</f>
        <v>0</v>
      </c>
      <c r="K58" s="27">
        <f t="shared" ref="K58" si="12">PRODUCT(J58,1.2)</f>
        <v>0</v>
      </c>
    </row>
    <row r="59" spans="1:13">
      <c r="A59" s="5"/>
      <c r="B59" s="5"/>
      <c r="C59" s="1"/>
      <c r="D59" s="5"/>
      <c r="E59" s="5"/>
      <c r="F59" s="5"/>
      <c r="G59" s="5"/>
      <c r="H59" s="5"/>
      <c r="I59" s="5"/>
      <c r="J59" s="32"/>
      <c r="K59" s="32"/>
    </row>
    <row r="60" spans="1:13" ht="15">
      <c r="A60" s="15"/>
      <c r="B60" s="15"/>
      <c r="C60" s="18" t="s">
        <v>45</v>
      </c>
      <c r="D60" s="19"/>
      <c r="E60" s="19"/>
      <c r="F60" s="19"/>
      <c r="G60" s="19"/>
      <c r="H60" s="19"/>
      <c r="I60" s="19"/>
      <c r="J60" s="33">
        <f>SUM(J53,J58)</f>
        <v>0</v>
      </c>
      <c r="K60" s="39"/>
      <c r="L60" s="1"/>
      <c r="M60" s="1"/>
    </row>
    <row r="61" spans="1:13">
      <c r="A61" s="17"/>
      <c r="B61" s="17"/>
      <c r="C61" s="16" t="s">
        <v>1</v>
      </c>
      <c r="D61" s="17"/>
      <c r="E61" s="17"/>
      <c r="F61" s="17"/>
      <c r="G61" s="17"/>
      <c r="H61" s="17"/>
      <c r="I61" s="17"/>
      <c r="J61" s="35">
        <f>PRODUCT(0.2,J60)</f>
        <v>0</v>
      </c>
      <c r="K61" s="36"/>
    </row>
    <row r="62" spans="1:13" ht="22.5" customHeight="1">
      <c r="A62" s="19"/>
      <c r="B62" s="19"/>
      <c r="C62" s="18" t="s">
        <v>2</v>
      </c>
      <c r="D62" s="19"/>
      <c r="E62" s="19"/>
      <c r="F62" s="19"/>
      <c r="G62" s="19"/>
      <c r="H62" s="19"/>
      <c r="I62" s="19"/>
      <c r="J62" s="33"/>
      <c r="K62" s="34">
        <f>SUM(J60,J61)</f>
        <v>0</v>
      </c>
      <c r="L62" s="1"/>
      <c r="M62" s="1"/>
    </row>
    <row r="63" spans="1:13" ht="22.5" customHeight="1">
      <c r="A63" s="20"/>
      <c r="B63" s="20"/>
      <c r="C63" s="21"/>
      <c r="D63" s="20"/>
      <c r="E63" s="20"/>
      <c r="F63" s="20"/>
      <c r="G63" s="20"/>
      <c r="H63" s="20"/>
      <c r="I63" s="20"/>
      <c r="J63" s="43">
        <f>J62*0.2</f>
        <v>0</v>
      </c>
      <c r="K63" s="40">
        <f>J60*1.2</f>
        <v>0</v>
      </c>
      <c r="L63" s="1"/>
      <c r="M63" s="1"/>
    </row>
    <row r="70" spans="11:11">
      <c r="K70" s="41"/>
    </row>
  </sheetData>
  <mergeCells count="7">
    <mergeCell ref="A1:K1"/>
    <mergeCell ref="A52:K52"/>
    <mergeCell ref="A46:K46"/>
    <mergeCell ref="A29:K29"/>
    <mergeCell ref="A36:K36"/>
    <mergeCell ref="A39:K39"/>
    <mergeCell ref="A49:K49"/>
  </mergeCells>
  <phoneticPr fontId="5" type="noConversion"/>
  <pageMargins left="0.25" right="0.25" top="0.75" bottom="0.75" header="0.3" footer="0.3"/>
  <pageSetup paperSize="9" scale="46" orientation="portrait" r:id="rId1"/>
  <headerFooter>
    <oddFooter>&amp;C_x000D_&amp;1#&amp;"Calibri"&amp;12&amp;K008000 C1 Données Internes</oddFooter>
  </headerFooter>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Lot1</vt:lpstr>
      <vt:lpstr>'Lot1'!Zone_d_impression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Matters</dc:creator>
  <cp:lastModifiedBy>POLITI Jérôme</cp:lastModifiedBy>
  <cp:lastPrinted>2026-01-27T08:27:10Z</cp:lastPrinted>
  <dcterms:created xsi:type="dcterms:W3CDTF">2017-10-17T20:30:50Z</dcterms:created>
  <dcterms:modified xsi:type="dcterms:W3CDTF">2026-02-19T09:48:27Z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f782e2-1048-4ae6-8561-ea50d7047004_Enabled">
    <vt:lpwstr>true</vt:lpwstr>
  </property>
  <property fmtid="{D5CDD505-2E9C-101B-9397-08002B2CF9AE}" pid="3" name="MSIP_Label_37f782e2-1048-4ae6-8561-ea50d7047004_SetDate">
    <vt:lpwstr>2026-02-12T14:48:54Z</vt:lpwstr>
  </property>
  <property fmtid="{D5CDD505-2E9C-101B-9397-08002B2CF9AE}" pid="4" name="MSIP_Label_37f782e2-1048-4ae6-8561-ea50d7047004_Method">
    <vt:lpwstr>Standard</vt:lpwstr>
  </property>
  <property fmtid="{D5CDD505-2E9C-101B-9397-08002B2CF9AE}" pid="5" name="MSIP_Label_37f782e2-1048-4ae6-8561-ea50d7047004_Name">
    <vt:lpwstr>Donnée Interne</vt:lpwstr>
  </property>
  <property fmtid="{D5CDD505-2E9C-101B-9397-08002B2CF9AE}" pid="6" name="MSIP_Label_37f782e2-1048-4ae6-8561-ea50d7047004_SiteId">
    <vt:lpwstr>5d0b42b2-7ba0-42b9-bd88-2dd1558bd190</vt:lpwstr>
  </property>
  <property fmtid="{D5CDD505-2E9C-101B-9397-08002B2CF9AE}" pid="7" name="MSIP_Label_37f782e2-1048-4ae6-8561-ea50d7047004_ActionId">
    <vt:lpwstr>a475ce86-52b0-4aaa-b517-267b1cfe8787</vt:lpwstr>
  </property>
  <property fmtid="{D5CDD505-2E9C-101B-9397-08002B2CF9AE}" pid="8" name="MSIP_Label_37f782e2-1048-4ae6-8561-ea50d7047004_ContentBits">
    <vt:lpwstr>2</vt:lpwstr>
  </property>
  <property fmtid="{D5CDD505-2E9C-101B-9397-08002B2CF9AE}" pid="9" name="MSIP_Label_37f782e2-1048-4ae6-8561-ea50d7047004_Tag">
    <vt:lpwstr>10, 3, 0, 1</vt:lpwstr>
  </property>
</Properties>
</file>